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4" l="1"/>
  <c r="L13" i="4"/>
  <c r="L14" i="4"/>
  <c r="L15" i="4"/>
  <c r="L5" i="4"/>
  <c r="K6" i="4"/>
  <c r="L6" i="4" s="1"/>
  <c r="K7" i="4"/>
  <c r="L7" i="4" s="1"/>
  <c r="K8" i="4"/>
  <c r="L8" i="4" s="1"/>
  <c r="K9" i="4"/>
  <c r="L9" i="4" s="1"/>
  <c r="K10" i="4"/>
  <c r="L10" i="4" s="1"/>
  <c r="K11" i="4"/>
  <c r="L11" i="4" s="1"/>
  <c r="K12" i="4"/>
  <c r="L12" i="4" s="1"/>
  <c r="K13" i="4"/>
  <c r="K14" i="4"/>
  <c r="K15" i="4"/>
  <c r="K5" i="4"/>
  <c r="L16" i="4" l="1"/>
</calcChain>
</file>

<file path=xl/sharedStrings.xml><?xml version="1.0" encoding="utf-8"?>
<sst xmlns="http://schemas.openxmlformats.org/spreadsheetml/2006/main" count="102" uniqueCount="52">
  <si>
    <t>Группа</t>
  </si>
  <si>
    <t>Подгруппа</t>
  </si>
  <si>
    <t>БЕ</t>
  </si>
  <si>
    <t>МОЛ</t>
  </si>
  <si>
    <t>Символьный код</t>
  </si>
  <si>
    <t>Название</t>
  </si>
  <si>
    <t>СУЭК Хакасия</t>
  </si>
  <si>
    <t>[396] (Bagatovaev@suek.ru) Елена Багатова</t>
  </si>
  <si>
    <t>Единицы измерения</t>
  </si>
  <si>
    <t>Доступное количество</t>
  </si>
  <si>
    <t>Цена</t>
  </si>
  <si>
    <t>Ссылка</t>
  </si>
  <si>
    <t>ШТ</t>
  </si>
  <si>
    <t>ID</t>
  </si>
  <si>
    <t>Материалы</t>
  </si>
  <si>
    <t>Цена с НДС в руб</t>
  </si>
  <si>
    <t>Перечень товаров  по подгруппе:  Соединения трубопроводные</t>
  </si>
  <si>
    <t>Соединения трубопроводные</t>
  </si>
  <si>
    <t>2000979847-4F02</t>
  </si>
  <si>
    <t>АДАПТЕР PROMLINE CPT-300-8ММ СТ20</t>
  </si>
  <si>
    <t>https://etp-aktiv.ru/catalog/materialy/truboprovody/2000979847-4F02/</t>
  </si>
  <si>
    <t>2000255181-4F02</t>
  </si>
  <si>
    <t>КРЕПЕЖ ТРУБНЫЙ PPRC DN20</t>
  </si>
  <si>
    <t>https://etp-aktiv.ru/catalog/materialy/truboprovody/2000255181-4F02/</t>
  </si>
  <si>
    <t>2000255187-4F02</t>
  </si>
  <si>
    <t>КРЕПЕЖ ТРУБНЫЙ PPRC DN50</t>
  </si>
  <si>
    <t>https://etp-aktiv.ru/catalog/materialy/truboprovody/2000255187-4F02/</t>
  </si>
  <si>
    <t>2000317896-4F02</t>
  </si>
  <si>
    <t>МУФТА КОМБИНИРОВАННАЯ PP DN25*3/4</t>
  </si>
  <si>
    <t>https://etp-aktiv.ru/catalog/materialy/truboprovody/2000317896-4F02/</t>
  </si>
  <si>
    <t>2000559387-4F02</t>
  </si>
  <si>
    <t>МУФТА СОЕДИНИТЕЛЬНАЯ ПВХ 25ММ MIV025</t>
  </si>
  <si>
    <t>https://etp-aktiv.ru/catalog/materialy/truboprovody/2000559387-4F02/</t>
  </si>
  <si>
    <t>2000559388-4F02</t>
  </si>
  <si>
    <t>МУФТА СОЕДИНИТЕЛЬНАЯ ПВХ 63ММ MIV063</t>
  </si>
  <si>
    <t>https://etp-aktiv.ru/catalog/materialy/truboprovody/2000559388-4F02/</t>
  </si>
  <si>
    <t>2000803253-4F02</t>
  </si>
  <si>
    <t>МУФТА ЭЛЕКТРОСВАРНАЯ ПЭ-100 SDR11 DN355</t>
  </si>
  <si>
    <t>https://etp-aktiv.ru/catalog/materialy/truboprovody/2000803253-4F02/</t>
  </si>
  <si>
    <t>2000120541-4F04</t>
  </si>
  <si>
    <t>ОТВОД 90° СТ20 DN100 ГОСТ17375-01</t>
  </si>
  <si>
    <t>https://etp-aktiv.ru/catalog/materialy/truboprovody/2000120541-4F04/</t>
  </si>
  <si>
    <t>2000550317-4F02</t>
  </si>
  <si>
    <t>СОЕДИНЕНИЕ БЫСТРОРАЗЪЕМН 5TIF3810 G3/8"</t>
  </si>
  <si>
    <t>https://etp-aktiv.ru/catalog/materialy/truboprovody/2000550317-4F02/</t>
  </si>
  <si>
    <t>2000829005-4F04</t>
  </si>
  <si>
    <t>ФЛАНЕЦ ОБЖИМНОЙ DN152 16/17.2-63/3</t>
  </si>
  <si>
    <t>https://etp-aktiv.ru/catalog/materialy/truboprovody/2000829005-4F04/</t>
  </si>
  <si>
    <t>2000829006-4F04</t>
  </si>
  <si>
    <t>ФЛАНЕЦ ОБЖИМНОЙ DN200 16/17.2-63/3</t>
  </si>
  <si>
    <t>https://etp-aktiv.ru/catalog/materialy/truboprovody/2000829006-4F04/</t>
  </si>
  <si>
    <t>Сумма на продаже с НДС в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</si>
</sst>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/>
    <xf numFmtId="4" fontId="2" fillId="0" borderId="1" xfId="0" applyNumberFormat="1" applyFont="1" applyBorder="1" applyAlignment="1">
      <alignment horizontal="right"/>
    </xf>
    <xf numFmtId="0" fontId="0" fillId="0" borderId="0" xfId="0" applyNumberFormat="1" applyAlignment="1">
      <alignment horizontal="center" vertical="center" wrapText="1"/>
    </xf>
    <xf numFmtId="0" fontId="3" fillId="0" borderId="0" xfId="1" applyNumberFormat="1"/>
    <xf numFmtId="0" fontId="4" fillId="0" borderId="0" xfId="0" applyFont="1"/>
    <xf numFmtId="4" fontId="4" fillId="0" borderId="0" xfId="0" applyNumberFormat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tp-aktiv.ru/catalog/materialy/truboprovody/2000120541-4F04/" TargetMode="External"/><Relationship Id="rId3" Type="http://schemas.openxmlformats.org/officeDocument/2006/relationships/hyperlink" Target="https://etp-aktiv.ru/catalog/materialy/truboprovody/2000255187-4F02/" TargetMode="External"/><Relationship Id="rId7" Type="http://schemas.openxmlformats.org/officeDocument/2006/relationships/hyperlink" Target="https://etp-aktiv.ru/catalog/materialy/truboprovody/2000803253-4F02/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etp-aktiv.ru/catalog/materialy/truboprovody/2000255181-4F02/" TargetMode="External"/><Relationship Id="rId1" Type="http://schemas.openxmlformats.org/officeDocument/2006/relationships/hyperlink" Target="https://etp-aktiv.ru/catalog/materialy/truboprovody/2000979847-4F02/" TargetMode="External"/><Relationship Id="rId6" Type="http://schemas.openxmlformats.org/officeDocument/2006/relationships/hyperlink" Target="https://etp-aktiv.ru/catalog/materialy/truboprovody/2000559388-4F02/" TargetMode="External"/><Relationship Id="rId11" Type="http://schemas.openxmlformats.org/officeDocument/2006/relationships/hyperlink" Target="https://etp-aktiv.ru/catalog/materialy/truboprovody/2000829006-4F04/" TargetMode="External"/><Relationship Id="rId5" Type="http://schemas.openxmlformats.org/officeDocument/2006/relationships/hyperlink" Target="https://etp-aktiv.ru/catalog/materialy/truboprovody/2000559387-4F02/" TargetMode="External"/><Relationship Id="rId10" Type="http://schemas.openxmlformats.org/officeDocument/2006/relationships/hyperlink" Target="https://etp-aktiv.ru/catalog/materialy/truboprovody/2000829005-4F04/" TargetMode="External"/><Relationship Id="rId4" Type="http://schemas.openxmlformats.org/officeDocument/2006/relationships/hyperlink" Target="https://etp-aktiv.ru/catalog/materialy/truboprovody/2000317896-4F02/" TargetMode="External"/><Relationship Id="rId9" Type="http://schemas.openxmlformats.org/officeDocument/2006/relationships/hyperlink" Target="https://etp-aktiv.ru/catalog/materialy/truboprovody/2000550317-4F0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topLeftCell="B1" workbookViewId="0">
      <selection activeCell="H7" sqref="H7"/>
    </sheetView>
  </sheetViews>
  <sheetFormatPr defaultRowHeight="14.4" x14ac:dyDescent="0.3"/>
  <cols>
    <col min="1" max="1" width="13" customWidth="1"/>
    <col min="2" max="2" width="28.77734375" customWidth="1"/>
    <col min="3" max="3" width="13.77734375" customWidth="1"/>
    <col min="4" max="4" width="35.5546875" customWidth="1"/>
    <col min="5" max="5" width="0" hidden="1" customWidth="1"/>
    <col min="6" max="6" width="20.21875" customWidth="1"/>
    <col min="7" max="7" width="47.77734375" customWidth="1"/>
    <col min="8" max="8" width="8.88671875" customWidth="1"/>
    <col min="9" max="9" width="9.88671875" customWidth="1"/>
    <col min="10" max="11" width="11.33203125" customWidth="1"/>
    <col min="12" max="12" width="12" customWidth="1"/>
  </cols>
  <sheetData>
    <row r="1" spans="1:13" x14ac:dyDescent="0.3">
      <c r="A1" s="1" t="s">
        <v>16</v>
      </c>
      <c r="B1" s="1"/>
      <c r="C1" s="1"/>
    </row>
    <row r="4" spans="1:13" ht="41.4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13</v>
      </c>
      <c r="F4" s="2" t="s">
        <v>4</v>
      </c>
      <c r="G4" s="2" t="s">
        <v>5</v>
      </c>
      <c r="H4" s="2" t="s">
        <v>8</v>
      </c>
      <c r="I4" s="2" t="s">
        <v>9</v>
      </c>
      <c r="J4" s="2" t="s">
        <v>10</v>
      </c>
      <c r="K4" s="2" t="s">
        <v>15</v>
      </c>
      <c r="L4" s="2" t="s">
        <v>51</v>
      </c>
      <c r="M4" s="7" t="s">
        <v>11</v>
      </c>
    </row>
    <row r="5" spans="1:13" x14ac:dyDescent="0.3">
      <c r="A5" s="3" t="s">
        <v>14</v>
      </c>
      <c r="B5" s="3" t="s">
        <v>17</v>
      </c>
      <c r="C5" s="3" t="s">
        <v>6</v>
      </c>
      <c r="D5" s="3" t="s">
        <v>7</v>
      </c>
      <c r="E5" s="4">
        <v>269163</v>
      </c>
      <c r="F5" s="5" t="s">
        <v>18</v>
      </c>
      <c r="G5" s="5" t="s">
        <v>19</v>
      </c>
      <c r="H5" s="3" t="s">
        <v>12</v>
      </c>
      <c r="I5" s="4">
        <v>2</v>
      </c>
      <c r="J5" s="6">
        <v>3615.83</v>
      </c>
      <c r="K5" s="6">
        <f>J5*1.22</f>
        <v>4411.3126000000002</v>
      </c>
      <c r="L5" s="6">
        <f>I5*K5</f>
        <v>8822.6252000000004</v>
      </c>
      <c r="M5" s="8" t="s">
        <v>20</v>
      </c>
    </row>
    <row r="6" spans="1:13" x14ac:dyDescent="0.3">
      <c r="A6" s="3" t="s">
        <v>14</v>
      </c>
      <c r="B6" s="3" t="s">
        <v>17</v>
      </c>
      <c r="C6" s="3" t="s">
        <v>6</v>
      </c>
      <c r="D6" s="3" t="s">
        <v>7</v>
      </c>
      <c r="E6" s="4">
        <v>292175</v>
      </c>
      <c r="F6" s="5" t="s">
        <v>21</v>
      </c>
      <c r="G6" s="5" t="s">
        <v>22</v>
      </c>
      <c r="H6" s="3" t="s">
        <v>12</v>
      </c>
      <c r="I6" s="4">
        <v>6</v>
      </c>
      <c r="J6" s="6">
        <v>72</v>
      </c>
      <c r="K6" s="6">
        <f t="shared" ref="K6:K15" si="0">J6*1.22</f>
        <v>87.84</v>
      </c>
      <c r="L6" s="6">
        <f t="shared" ref="L6:L15" si="1">I6*K6</f>
        <v>527.04</v>
      </c>
      <c r="M6" s="8" t="s">
        <v>23</v>
      </c>
    </row>
    <row r="7" spans="1:13" x14ac:dyDescent="0.3">
      <c r="A7" s="3" t="s">
        <v>14</v>
      </c>
      <c r="B7" s="3" t="s">
        <v>17</v>
      </c>
      <c r="C7" s="3" t="s">
        <v>6</v>
      </c>
      <c r="D7" s="3" t="s">
        <v>7</v>
      </c>
      <c r="E7" s="4">
        <v>269438</v>
      </c>
      <c r="F7" s="5" t="s">
        <v>24</v>
      </c>
      <c r="G7" s="5" t="s">
        <v>25</v>
      </c>
      <c r="H7" s="3" t="s">
        <v>12</v>
      </c>
      <c r="I7" s="4">
        <v>28</v>
      </c>
      <c r="J7" s="6">
        <v>73.52</v>
      </c>
      <c r="K7" s="6">
        <f t="shared" si="0"/>
        <v>89.694399999999987</v>
      </c>
      <c r="L7" s="6">
        <f t="shared" si="1"/>
        <v>2511.4431999999997</v>
      </c>
      <c r="M7" s="8" t="s">
        <v>26</v>
      </c>
    </row>
    <row r="8" spans="1:13" x14ac:dyDescent="0.3">
      <c r="A8" s="3" t="s">
        <v>14</v>
      </c>
      <c r="B8" s="3" t="s">
        <v>17</v>
      </c>
      <c r="C8" s="3" t="s">
        <v>6</v>
      </c>
      <c r="D8" s="3" t="s">
        <v>7</v>
      </c>
      <c r="E8" s="4">
        <v>269246</v>
      </c>
      <c r="F8" s="5" t="s">
        <v>27</v>
      </c>
      <c r="G8" s="5" t="s">
        <v>28</v>
      </c>
      <c r="H8" s="3" t="s">
        <v>12</v>
      </c>
      <c r="I8" s="4">
        <v>2</v>
      </c>
      <c r="J8" s="6">
        <v>15.59</v>
      </c>
      <c r="K8" s="6">
        <f t="shared" si="0"/>
        <v>19.0198</v>
      </c>
      <c r="L8" s="6">
        <f t="shared" si="1"/>
        <v>38.0396</v>
      </c>
      <c r="M8" s="8" t="s">
        <v>29</v>
      </c>
    </row>
    <row r="9" spans="1:13" x14ac:dyDescent="0.3">
      <c r="A9" s="3" t="s">
        <v>14</v>
      </c>
      <c r="B9" s="3" t="s">
        <v>17</v>
      </c>
      <c r="C9" s="3" t="s">
        <v>6</v>
      </c>
      <c r="D9" s="3" t="s">
        <v>7</v>
      </c>
      <c r="E9" s="4">
        <v>269416</v>
      </c>
      <c r="F9" s="5" t="s">
        <v>30</v>
      </c>
      <c r="G9" s="5" t="s">
        <v>31</v>
      </c>
      <c r="H9" s="3" t="s">
        <v>12</v>
      </c>
      <c r="I9" s="4">
        <v>10</v>
      </c>
      <c r="J9" s="6">
        <v>20.81</v>
      </c>
      <c r="K9" s="6">
        <f t="shared" si="0"/>
        <v>25.388199999999998</v>
      </c>
      <c r="L9" s="6">
        <f t="shared" si="1"/>
        <v>253.88199999999998</v>
      </c>
      <c r="M9" s="8" t="s">
        <v>32</v>
      </c>
    </row>
    <row r="10" spans="1:13" x14ac:dyDescent="0.3">
      <c r="A10" s="3" t="s">
        <v>14</v>
      </c>
      <c r="B10" s="3" t="s">
        <v>17</v>
      </c>
      <c r="C10" s="3" t="s">
        <v>6</v>
      </c>
      <c r="D10" s="3" t="s">
        <v>7</v>
      </c>
      <c r="E10" s="4">
        <v>269417</v>
      </c>
      <c r="F10" s="5" t="s">
        <v>33</v>
      </c>
      <c r="G10" s="5" t="s">
        <v>34</v>
      </c>
      <c r="H10" s="3" t="s">
        <v>12</v>
      </c>
      <c r="I10" s="4">
        <v>18</v>
      </c>
      <c r="J10" s="6">
        <v>62.29</v>
      </c>
      <c r="K10" s="6">
        <f t="shared" si="0"/>
        <v>75.993799999999993</v>
      </c>
      <c r="L10" s="6">
        <f t="shared" si="1"/>
        <v>1367.8883999999998</v>
      </c>
      <c r="M10" s="8" t="s">
        <v>35</v>
      </c>
    </row>
    <row r="11" spans="1:13" x14ac:dyDescent="0.3">
      <c r="A11" s="3" t="s">
        <v>14</v>
      </c>
      <c r="B11" s="3" t="s">
        <v>17</v>
      </c>
      <c r="C11" s="3" t="s">
        <v>6</v>
      </c>
      <c r="D11" s="3" t="s">
        <v>7</v>
      </c>
      <c r="E11" s="4">
        <v>269252</v>
      </c>
      <c r="F11" s="5" t="s">
        <v>36</v>
      </c>
      <c r="G11" s="5" t="s">
        <v>37</v>
      </c>
      <c r="H11" s="3" t="s">
        <v>12</v>
      </c>
      <c r="I11" s="4">
        <v>5</v>
      </c>
      <c r="J11" s="6">
        <v>7445.2</v>
      </c>
      <c r="K11" s="6">
        <f t="shared" si="0"/>
        <v>9083.1440000000002</v>
      </c>
      <c r="L11" s="6">
        <f t="shared" si="1"/>
        <v>45415.72</v>
      </c>
      <c r="M11" s="8" t="s">
        <v>38</v>
      </c>
    </row>
    <row r="12" spans="1:13" x14ac:dyDescent="0.3">
      <c r="A12" s="3" t="s">
        <v>14</v>
      </c>
      <c r="B12" s="3" t="s">
        <v>17</v>
      </c>
      <c r="C12" s="3" t="s">
        <v>6</v>
      </c>
      <c r="D12" s="3" t="s">
        <v>7</v>
      </c>
      <c r="E12" s="4">
        <v>224001</v>
      </c>
      <c r="F12" s="5" t="s">
        <v>39</v>
      </c>
      <c r="G12" s="5" t="s">
        <v>40</v>
      </c>
      <c r="H12" s="3" t="s">
        <v>12</v>
      </c>
      <c r="I12" s="4">
        <v>18</v>
      </c>
      <c r="J12" s="6">
        <v>225</v>
      </c>
      <c r="K12" s="6">
        <f t="shared" si="0"/>
        <v>274.5</v>
      </c>
      <c r="L12" s="6">
        <f t="shared" si="1"/>
        <v>4941</v>
      </c>
      <c r="M12" s="8" t="s">
        <v>41</v>
      </c>
    </row>
    <row r="13" spans="1:13" x14ac:dyDescent="0.3">
      <c r="A13" s="3" t="s">
        <v>14</v>
      </c>
      <c r="B13" s="3" t="s">
        <v>17</v>
      </c>
      <c r="C13" s="3" t="s">
        <v>6</v>
      </c>
      <c r="D13" s="3" t="s">
        <v>7</v>
      </c>
      <c r="E13" s="4">
        <v>276949</v>
      </c>
      <c r="F13" s="5" t="s">
        <v>42</v>
      </c>
      <c r="G13" s="5" t="s">
        <v>43</v>
      </c>
      <c r="H13" s="3" t="s">
        <v>12</v>
      </c>
      <c r="I13" s="4">
        <v>8</v>
      </c>
      <c r="J13" s="6">
        <v>276.75</v>
      </c>
      <c r="K13" s="6">
        <f t="shared" si="0"/>
        <v>337.63499999999999</v>
      </c>
      <c r="L13" s="6">
        <f t="shared" si="1"/>
        <v>2701.08</v>
      </c>
      <c r="M13" s="8" t="s">
        <v>44</v>
      </c>
    </row>
    <row r="14" spans="1:13" x14ac:dyDescent="0.3">
      <c r="A14" s="3" t="s">
        <v>14</v>
      </c>
      <c r="B14" s="3" t="s">
        <v>17</v>
      </c>
      <c r="C14" s="3" t="s">
        <v>6</v>
      </c>
      <c r="D14" s="3" t="s">
        <v>7</v>
      </c>
      <c r="E14" s="4">
        <v>268840</v>
      </c>
      <c r="F14" s="5" t="s">
        <v>45</v>
      </c>
      <c r="G14" s="5" t="s">
        <v>46</v>
      </c>
      <c r="H14" s="3" t="s">
        <v>12</v>
      </c>
      <c r="I14" s="4">
        <v>2</v>
      </c>
      <c r="J14" s="6">
        <v>18369.560000000001</v>
      </c>
      <c r="K14" s="6">
        <f t="shared" si="0"/>
        <v>22410.8632</v>
      </c>
      <c r="L14" s="6">
        <f t="shared" si="1"/>
        <v>44821.7264</v>
      </c>
      <c r="M14" s="8" t="s">
        <v>47</v>
      </c>
    </row>
    <row r="15" spans="1:13" x14ac:dyDescent="0.3">
      <c r="A15" s="3" t="s">
        <v>14</v>
      </c>
      <c r="B15" s="3" t="s">
        <v>17</v>
      </c>
      <c r="C15" s="3" t="s">
        <v>6</v>
      </c>
      <c r="D15" s="3" t="s">
        <v>7</v>
      </c>
      <c r="E15" s="4">
        <v>268841</v>
      </c>
      <c r="F15" s="5" t="s">
        <v>48</v>
      </c>
      <c r="G15" s="5" t="s">
        <v>49</v>
      </c>
      <c r="H15" s="3" t="s">
        <v>12</v>
      </c>
      <c r="I15" s="4">
        <v>4</v>
      </c>
      <c r="J15" s="6">
        <v>25220.81</v>
      </c>
      <c r="K15" s="6">
        <f t="shared" si="0"/>
        <v>30769.388200000001</v>
      </c>
      <c r="L15" s="6">
        <f t="shared" si="1"/>
        <v>123077.5528</v>
      </c>
      <c r="M15" s="8" t="s">
        <v>50</v>
      </c>
    </row>
    <row r="16" spans="1:13" x14ac:dyDescent="0.3">
      <c r="I16" s="9">
        <f>SUM(I5:I15)</f>
        <v>103</v>
      </c>
      <c r="J16" s="9"/>
      <c r="K16" s="9"/>
      <c r="L16" s="10">
        <f>SUM(L5:L15)</f>
        <v>234477.9976</v>
      </c>
    </row>
  </sheetData>
  <hyperlinks>
    <hyperlink ref="M5" r:id="rId1"/>
    <hyperlink ref="M6" r:id="rId2"/>
    <hyperlink ref="M7" r:id="rId3"/>
    <hyperlink ref="M8" r:id="rId4"/>
    <hyperlink ref="M9" r:id="rId5"/>
    <hyperlink ref="M10" r:id="rId6"/>
    <hyperlink ref="M11" r:id="rId7"/>
    <hyperlink ref="M12" r:id="rId8"/>
    <hyperlink ref="M13" r:id="rId9"/>
    <hyperlink ref="M14" r:id="rId10"/>
    <hyperlink ref="M15" r:id="rId11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2026-09-02T09:00:26Z</dcterms:modified>
</cp:coreProperties>
</file>